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  <sheet name="Arkusz2" sheetId="2" state="visible" r:id="rId4"/>
  </sheets>
  <definedNames>
    <definedName function="false" hidden="false" localSheetId="0" name="_xlnm.Print_Area" vbProcedure="false">Arkusz1!$A$1:$H$38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<sst xmlns="http://schemas.openxmlformats.org/spreadsheetml/2006/main" count="99" uniqueCount="77">
  <si>
    <r>
      <rPr>
        <b val="true"/>
        <sz val="14"/>
        <rFont val="Calibri"/>
        <family val="2"/>
        <charset val="238"/>
      </rPr>
      <t xml:space="preserve">Planowane koszty prac projektowych, planowane koszty robót budowlanych, wyposażenia dla zadania pt:
</t>
    </r>
    <r>
      <rPr>
        <b val="true"/>
        <sz val="16"/>
        <rFont val="Calibri"/>
        <family val="2"/>
        <charset val="238"/>
      </rPr>
      <t xml:space="preserve">Budowa miejsc parkingowych wraz z infrastrukturą towarzyszącą przy Stadionie Miejskim w Ciechanowie</t>
    </r>
  </si>
  <si>
    <t xml:space="preserve">Podstawa wyceny</t>
  </si>
  <si>
    <t xml:space="preserve">Program Funkcjonalno - Użytkowy</t>
  </si>
  <si>
    <t xml:space="preserve">Lp.</t>
  </si>
  <si>
    <t xml:space="preserve">Wyszczególnienie robót</t>
  </si>
  <si>
    <t xml:space="preserve">Jednostka</t>
  </si>
  <si>
    <t xml:space="preserve">Ilość</t>
  </si>
  <si>
    <t xml:space="preserve">Koszt jednostkowy [zł]</t>
  </si>
  <si>
    <t xml:space="preserve">Wartość netto [zł]</t>
  </si>
  <si>
    <t xml:space="preserve">VAT [zł]</t>
  </si>
  <si>
    <t xml:space="preserve">Wartość brutto [zł]</t>
  </si>
  <si>
    <t xml:space="preserve">ETAP 1   DOKUMENTACJA PROJEKTOWA</t>
  </si>
  <si>
    <t xml:space="preserve">DOKUMENTACJA PROJEKTOWA  -  łącznie [zł]</t>
  </si>
  <si>
    <t xml:space="preserve">1.</t>
  </si>
  <si>
    <t xml:space="preserve">Dokumentacja projektowa</t>
  </si>
  <si>
    <t xml:space="preserve">kpl</t>
  </si>
  <si>
    <t xml:space="preserve">ETAP 2      PRACE BUDOWLANE</t>
  </si>
  <si>
    <t xml:space="preserve">Część 1    ROBOTY BUDOWLANE ROZBIÓRKOWE  -  łącznie [zł]</t>
  </si>
  <si>
    <t xml:space="preserve">2.</t>
  </si>
  <si>
    <t xml:space="preserve">Prace rozbiórkowe - demontaż chodnika betonowego</t>
  </si>
  <si>
    <t xml:space="preserve">m2</t>
  </si>
  <si>
    <t xml:space="preserve">3.</t>
  </si>
  <si>
    <t xml:space="preserve">Prace rozbiórkowe - demontaż nawierzchni z masy bitumicznej</t>
  </si>
  <si>
    <t xml:space="preserve">4. </t>
  </si>
  <si>
    <t xml:space="preserve">Prace rozbiórkowe - demontaż nawierzchni z betonu</t>
  </si>
  <si>
    <t xml:space="preserve">5.</t>
  </si>
  <si>
    <t xml:space="preserve">Prace rozbiórkowe – demontaż nawierzchni z kostki betonowej</t>
  </si>
  <si>
    <t xml:space="preserve">6.</t>
  </si>
  <si>
    <t xml:space="preserve">Prace rozbiórkowe - demontaż nawierzchni z masy bitumicznej wraz z podbudową z trylinki</t>
  </si>
  <si>
    <t xml:space="preserve">Część 2   ROBOTY INSTALACYJNE -  łącznie [zł]</t>
  </si>
  <si>
    <t xml:space="preserve">7.</t>
  </si>
  <si>
    <t xml:space="preserve">Wykonanie zewnętrznej instalacji kanalizacji sanitarnej wraz z  przepompownią do kontenera</t>
  </si>
  <si>
    <t xml:space="preserve">8.</t>
  </si>
  <si>
    <t xml:space="preserve">Wykonanie zewnętrznej instalacji wodociągowej do kontenera</t>
  </si>
  <si>
    <t xml:space="preserve">9.</t>
  </si>
  <si>
    <t xml:space="preserve">Wykonanie zewnętrznej instalacji elektrycznej do kontenera</t>
  </si>
  <si>
    <t xml:space="preserve">Wykonanie zewnętrznej instalacji elektrycznej do zasilenia oświetlenia i kamer </t>
  </si>
  <si>
    <t xml:space="preserve">11.</t>
  </si>
  <si>
    <t xml:space="preserve">Wykonanie zewnętrznej instalacji elektrycznej do zasilenia szlabanu</t>
  </si>
  <si>
    <t xml:space="preserve">12.</t>
  </si>
  <si>
    <t xml:space="preserve">Wykonanie zewnętrznej instalacji wodociągowej wraz hydrantem ogrodowym i skrzynką z zaworami czerpnymi </t>
  </si>
  <si>
    <t xml:space="preserve">13.</t>
  </si>
  <si>
    <t xml:space="preserve">Montaż słupów oświetleniowych 9m z oprawami LED </t>
  </si>
  <si>
    <t xml:space="preserve">szt.</t>
  </si>
  <si>
    <t xml:space="preserve">14.</t>
  </si>
  <si>
    <t xml:space="preserve">System monitoringu z zapisem obrazu wraz z kamerami,  monitorem i stacją roboczą-komputer</t>
  </si>
  <si>
    <t xml:space="preserve">kpl.</t>
  </si>
  <si>
    <t xml:space="preserve">Część 3      ROBOTY OGRODZENIOWE I UTWARDZENIA -  łącznie [zł]</t>
  </si>
  <si>
    <t xml:space="preserve">15.</t>
  </si>
  <si>
    <t xml:space="preserve">Przebudowa zjazdu</t>
  </si>
  <si>
    <t xml:space="preserve">16.</t>
  </si>
  <si>
    <t xml:space="preserve">Wykonanie nawierzchni utwardzonych z kostki betonowej wraz ze wszystkimi warstwami</t>
  </si>
  <si>
    <t xml:space="preserve">17.</t>
  </si>
  <si>
    <t xml:space="preserve">Wykonanie nawierzchni utwardzonych z kostki betonowej na istniejącej nawierzchni bitumicznej</t>
  </si>
  <si>
    <t xml:space="preserve">18.</t>
  </si>
  <si>
    <t xml:space="preserve">Ogrodzenie panelowe wys. 1,6 m </t>
  </si>
  <si>
    <t xml:space="preserve">mb</t>
  </si>
  <si>
    <t xml:space="preserve">19.</t>
  </si>
  <si>
    <t xml:space="preserve">Ogrodzenie panelowe wys. 2,0 m </t>
  </si>
  <si>
    <t xml:space="preserve">Brama panelowa przesuwna dł. 3,5 m wys. 1,6 m</t>
  </si>
  <si>
    <t xml:space="preserve">21.</t>
  </si>
  <si>
    <t xml:space="preserve">Brama panelowa rozwierna dł. 5,0m wys. 2,0m</t>
  </si>
  <si>
    <t xml:space="preserve">22.</t>
  </si>
  <si>
    <t xml:space="preserve">Brama panelowa rozwierna szer. 2,0 m wys. 1,6 m</t>
  </si>
  <si>
    <t xml:space="preserve">23.</t>
  </si>
  <si>
    <t xml:space="preserve">Furtka szer.1,25m i wys. 2,0m</t>
  </si>
  <si>
    <t xml:space="preserve">24.</t>
  </si>
  <si>
    <t xml:space="preserve">Furtka szer.1,25m i wys. 1,60m</t>
  </si>
  <si>
    <t xml:space="preserve">25.</t>
  </si>
  <si>
    <t xml:space="preserve">Wyrównanie i obsianie terenu trawą</t>
  </si>
  <si>
    <t xml:space="preserve">26.</t>
  </si>
  <si>
    <t xml:space="preserve">Wykonanie odwodnienia z projektowanych utwardzeń</t>
  </si>
  <si>
    <t xml:space="preserve">27.</t>
  </si>
  <si>
    <t xml:space="preserve">Wiata śmietnikowa</t>
  </si>
  <si>
    <t xml:space="preserve">RAZEM ROBOTY BUDOWLANE :</t>
  </si>
  <si>
    <t xml:space="preserve">OGÓŁEM WARTOŚĆ INWESTYCJI:</t>
  </si>
  <si>
    <t xml:space="preserve">UWAGA:  TABELĘ NALEŻY TRAKTOWAĆ JAKO ELEMENT POMOCNICZY DO OBLICZENIA CENY OFERTY. TABELĘ ZŁOŻY WYKONAWCA, KTÓREGO OFERTA ZOSTANIE WYBRANA JAKO NAJKORZYSTNIEJSZA PRZED ZAWARCIEM UMOWY. KOSZT DOKUMENTACJI PROJEKTOWEJ NIE MOŻE STANOWIĆ WIĘCEJ NIŻ 4% KWOTY OFERTY.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</si>
</sst>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#,##0.00&quot; zł&quot;"/>
    <numFmt numFmtId="167" formatCode="#,##0"/>
  </numFmts>
  <fonts count="13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name val="Calibri"/>
      <family val="2"/>
      <charset val="238"/>
    </font>
    <font>
      <b val="true"/>
      <sz val="16"/>
      <name val="Calibri"/>
      <family val="2"/>
      <charset val="238"/>
    </font>
    <font>
      <sz val="12"/>
      <name val="Calibri "/>
      <family val="0"/>
      <charset val="238"/>
    </font>
    <font>
      <b val="true"/>
      <sz val="12"/>
      <name val="Calibri "/>
      <family val="0"/>
      <charset val="238"/>
    </font>
    <font>
      <sz val="11"/>
      <color theme="0"/>
      <name val="Calibri"/>
      <family val="2"/>
      <charset val="238"/>
    </font>
    <font>
      <b val="true"/>
      <sz val="13"/>
      <name val="Calibri "/>
      <family val="0"/>
      <charset val="238"/>
    </font>
    <font>
      <sz val="12"/>
      <color theme="1"/>
      <name val="Calibri"/>
      <family val="2"/>
      <charset val="238"/>
    </font>
    <font>
      <b val="true"/>
      <sz val="14"/>
      <name val="Century Gothic"/>
      <family val="2"/>
      <charset val="238"/>
    </font>
    <font>
      <b val="true"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/>
        <bgColor rgb="FF969696"/>
      </patternFill>
    </fill>
    <fill>
      <patternFill patternType="solid">
        <fgColor theme="9" tint="0.3999"/>
        <bgColor rgb="FFC5E0B4"/>
      </patternFill>
    </fill>
    <fill>
      <patternFill patternType="solid">
        <fgColor theme="7" tint="0.7999"/>
        <bgColor rgb="FFFFFFFF"/>
      </patternFill>
    </fill>
    <fill>
      <patternFill patternType="solid">
        <fgColor theme="9" tint="0.5999"/>
        <bgColor rgb="FFA9D18E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4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4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12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3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4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4" borderId="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15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5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6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18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8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9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1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20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21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1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0" fillId="0" borderId="2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22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23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5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1" fillId="5" borderId="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5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1" fillId="5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Accent5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5B9BD5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39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B20" activeCellId="0" sqref="B20"/>
    </sheetView>
  </sheetViews>
  <sheetFormatPr defaultColWidth="8.54296875" defaultRowHeight="15" customHeight="false" zeroHeight="false" outlineLevelRow="0" outlineLevelCol="0"/>
  <cols>
    <col collapsed="false" customWidth="true" hidden="false" outlineLevel="0" max="2" min="2" style="1" width="74.16"/>
    <col collapsed="false" customWidth="true" hidden="false" outlineLevel="0" max="3" min="3" style="1" width="12.71"/>
    <col collapsed="false" customWidth="true" hidden="false" outlineLevel="0" max="4" min="4" style="1" width="10.57"/>
    <col collapsed="false" customWidth="true" hidden="false" outlineLevel="0" max="5" min="5" style="2" width="16"/>
    <col collapsed="false" customWidth="true" hidden="false" outlineLevel="0" max="6" min="6" style="2" width="22.29"/>
    <col collapsed="false" customWidth="true" hidden="false" outlineLevel="0" max="7" min="7" style="2" width="19.86"/>
    <col collapsed="false" customWidth="true" hidden="false" outlineLevel="0" max="8" min="8" style="2" width="22.29"/>
    <col collapsed="false" customWidth="true" hidden="false" outlineLevel="0" max="9" min="9" style="1" width="14.71"/>
  </cols>
  <sheetData>
    <row r="1" customFormat="false" ht="39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15" hidden="false" customHeight="false" outlineLevel="0" collapsed="false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customFormat="false" ht="25.3" hidden="false" customHeight="false" outlineLevel="0" collapsed="false">
      <c r="A3" s="6" t="s">
        <v>3</v>
      </c>
      <c r="B3" s="7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 t="s">
        <v>9</v>
      </c>
      <c r="H3" s="11" t="s">
        <v>10</v>
      </c>
    </row>
    <row r="4" customFormat="false" ht="16.15" hidden="false" customHeight="false" outlineLevel="0" collapsed="false">
      <c r="A4" s="12" t="s">
        <v>11</v>
      </c>
      <c r="B4" s="12"/>
      <c r="C4" s="12"/>
      <c r="D4" s="12"/>
      <c r="E4" s="12"/>
      <c r="F4" s="12"/>
      <c r="G4" s="12"/>
      <c r="H4" s="12"/>
    </row>
    <row r="5" customFormat="false" ht="15" hidden="false" customHeight="false" outlineLevel="0" collapsed="false">
      <c r="A5" s="13" t="s">
        <v>12</v>
      </c>
      <c r="B5" s="13"/>
      <c r="C5" s="13"/>
      <c r="D5" s="13"/>
      <c r="E5" s="13"/>
      <c r="F5" s="14" t="n">
        <f aca="false">SUM(F6)</f>
        <v>0</v>
      </c>
      <c r="G5" s="14" t="n">
        <f aca="false">SUM(G6)</f>
        <v>0</v>
      </c>
      <c r="H5" s="15" t="n">
        <f aca="false">H6</f>
        <v>0</v>
      </c>
      <c r="I5" s="16"/>
    </row>
    <row r="6" customFormat="false" ht="15" hidden="false" customHeight="false" outlineLevel="0" collapsed="false">
      <c r="A6" s="17" t="s">
        <v>13</v>
      </c>
      <c r="B6" s="18" t="s">
        <v>14</v>
      </c>
      <c r="C6" s="19" t="s">
        <v>15</v>
      </c>
      <c r="D6" s="20" t="n">
        <v>1</v>
      </c>
      <c r="E6" s="21"/>
      <c r="F6" s="21"/>
      <c r="G6" s="21"/>
      <c r="H6" s="22"/>
      <c r="I6" s="16"/>
    </row>
    <row r="7" customFormat="false" ht="18" hidden="false" customHeight="true" outlineLevel="0" collapsed="false">
      <c r="A7" s="12" t="s">
        <v>16</v>
      </c>
      <c r="B7" s="12"/>
      <c r="C7" s="12"/>
      <c r="D7" s="12"/>
      <c r="E7" s="12"/>
      <c r="F7" s="12"/>
      <c r="G7" s="12"/>
      <c r="H7" s="12"/>
      <c r="I7" s="16"/>
    </row>
    <row r="8" customFormat="false" ht="15" hidden="false" customHeight="false" outlineLevel="0" collapsed="false">
      <c r="A8" s="23" t="s">
        <v>17</v>
      </c>
      <c r="B8" s="23"/>
      <c r="C8" s="23"/>
      <c r="D8" s="23"/>
      <c r="E8" s="23"/>
      <c r="F8" s="24" t="n">
        <f aca="false">SUM(F9:F13)</f>
        <v>0</v>
      </c>
      <c r="G8" s="24" t="n">
        <f aca="false">SUM(G9:G13)</f>
        <v>0</v>
      </c>
      <c r="H8" s="25" t="n">
        <f aca="false">SUM(H9:H13)</f>
        <v>0</v>
      </c>
      <c r="I8" s="16"/>
    </row>
    <row r="9" customFormat="false" ht="15" hidden="false" customHeight="false" outlineLevel="0" collapsed="false">
      <c r="A9" s="26" t="s">
        <v>18</v>
      </c>
      <c r="B9" s="27" t="s">
        <v>19</v>
      </c>
      <c r="C9" s="28" t="s">
        <v>20</v>
      </c>
      <c r="D9" s="29" t="n">
        <v>85.21</v>
      </c>
      <c r="E9" s="30"/>
      <c r="F9" s="31"/>
      <c r="G9" s="31"/>
      <c r="H9" s="32"/>
      <c r="I9" s="16"/>
    </row>
    <row r="10" customFormat="false" ht="15" hidden="false" customHeight="false" outlineLevel="0" collapsed="false">
      <c r="A10" s="26" t="s">
        <v>21</v>
      </c>
      <c r="B10" s="27" t="s">
        <v>22</v>
      </c>
      <c r="C10" s="28" t="s">
        <v>20</v>
      </c>
      <c r="D10" s="29" t="n">
        <v>830.84</v>
      </c>
      <c r="E10" s="30"/>
      <c r="F10" s="31"/>
      <c r="G10" s="31"/>
      <c r="H10" s="32"/>
      <c r="I10" s="16"/>
    </row>
    <row r="11" customFormat="false" ht="15" hidden="false" customHeight="false" outlineLevel="0" collapsed="false">
      <c r="A11" s="26" t="s">
        <v>23</v>
      </c>
      <c r="B11" s="27" t="s">
        <v>24</v>
      </c>
      <c r="C11" s="28" t="s">
        <v>20</v>
      </c>
      <c r="D11" s="29" t="n">
        <v>556.6</v>
      </c>
      <c r="E11" s="30"/>
      <c r="F11" s="31"/>
      <c r="G11" s="31"/>
      <c r="H11" s="32"/>
      <c r="I11" s="16"/>
    </row>
    <row r="12" customFormat="false" ht="15" hidden="false" customHeight="false" outlineLevel="0" collapsed="false">
      <c r="A12" s="26" t="s">
        <v>25</v>
      </c>
      <c r="B12" s="27" t="s">
        <v>26</v>
      </c>
      <c r="C12" s="28" t="s">
        <v>20</v>
      </c>
      <c r="D12" s="29" t="n">
        <v>218.83</v>
      </c>
      <c r="E12" s="30"/>
      <c r="F12" s="31"/>
      <c r="G12" s="31"/>
      <c r="H12" s="32"/>
      <c r="I12" s="16"/>
    </row>
    <row r="13" customFormat="false" ht="25.3" hidden="false" customHeight="false" outlineLevel="0" collapsed="false">
      <c r="A13" s="33" t="s">
        <v>27</v>
      </c>
      <c r="B13" s="34" t="s">
        <v>28</v>
      </c>
      <c r="C13" s="35" t="s">
        <v>20</v>
      </c>
      <c r="D13" s="36" t="n">
        <v>481.42</v>
      </c>
      <c r="E13" s="37"/>
      <c r="F13" s="38"/>
      <c r="G13" s="38"/>
      <c r="H13" s="39"/>
      <c r="I13" s="16"/>
    </row>
    <row r="14" customFormat="false" ht="15" hidden="false" customHeight="false" outlineLevel="0" collapsed="false">
      <c r="A14" s="23" t="s">
        <v>29</v>
      </c>
      <c r="B14" s="23"/>
      <c r="C14" s="23"/>
      <c r="D14" s="23"/>
      <c r="E14" s="23"/>
      <c r="F14" s="24" t="n">
        <f aca="false">SUM(F15:F22)</f>
        <v>0</v>
      </c>
      <c r="G14" s="24" t="n">
        <f aca="false">SUM(G15:G22)</f>
        <v>0</v>
      </c>
      <c r="H14" s="25" t="n">
        <f aca="false">SUM(H15:H22)</f>
        <v>0</v>
      </c>
      <c r="I14" s="16"/>
    </row>
    <row r="15" customFormat="false" ht="25.3" hidden="false" customHeight="false" outlineLevel="0" collapsed="false">
      <c r="A15" s="26" t="s">
        <v>30</v>
      </c>
      <c r="B15" s="27" t="s">
        <v>31</v>
      </c>
      <c r="C15" s="28" t="s">
        <v>15</v>
      </c>
      <c r="D15" s="40" t="n">
        <v>1</v>
      </c>
      <c r="E15" s="31"/>
      <c r="F15" s="31"/>
      <c r="G15" s="31"/>
      <c r="H15" s="32"/>
      <c r="I15" s="16"/>
    </row>
    <row r="16" customFormat="false" ht="15" hidden="false" customHeight="false" outlineLevel="0" collapsed="false">
      <c r="A16" s="41" t="s">
        <v>32</v>
      </c>
      <c r="B16" s="42" t="s">
        <v>33</v>
      </c>
      <c r="C16" s="43" t="s">
        <v>15</v>
      </c>
      <c r="D16" s="44" t="n">
        <v>1</v>
      </c>
      <c r="E16" s="45"/>
      <c r="F16" s="45"/>
      <c r="G16" s="45"/>
      <c r="H16" s="46"/>
      <c r="I16" s="16"/>
    </row>
    <row r="17" customFormat="false" ht="15" hidden="false" customHeight="false" outlineLevel="0" collapsed="false">
      <c r="A17" s="41" t="s">
        <v>34</v>
      </c>
      <c r="B17" s="42" t="s">
        <v>35</v>
      </c>
      <c r="C17" s="43" t="s">
        <v>15</v>
      </c>
      <c r="D17" s="44" t="n">
        <v>1</v>
      </c>
      <c r="E17" s="45"/>
      <c r="F17" s="45"/>
      <c r="G17" s="45"/>
      <c r="H17" s="46"/>
      <c r="I17" s="16"/>
    </row>
    <row r="18" customFormat="false" ht="15" hidden="false" customHeight="false" outlineLevel="0" collapsed="false">
      <c r="A18" s="41" t="n">
        <v>10</v>
      </c>
      <c r="B18" s="42" t="s">
        <v>36</v>
      </c>
      <c r="C18" s="43" t="s">
        <v>15</v>
      </c>
      <c r="D18" s="44" t="n">
        <v>1</v>
      </c>
      <c r="E18" s="45"/>
      <c r="F18" s="45"/>
      <c r="G18" s="45"/>
      <c r="H18" s="46"/>
      <c r="I18" s="16"/>
    </row>
    <row r="19" customFormat="false" ht="15" hidden="false" customHeight="false" outlineLevel="0" collapsed="false">
      <c r="A19" s="41" t="s">
        <v>37</v>
      </c>
      <c r="B19" s="42" t="s">
        <v>38</v>
      </c>
      <c r="C19" s="43" t="s">
        <v>15</v>
      </c>
      <c r="D19" s="44" t="n">
        <v>1</v>
      </c>
      <c r="E19" s="45"/>
      <c r="F19" s="45"/>
      <c r="G19" s="45"/>
      <c r="H19" s="46"/>
      <c r="I19" s="16"/>
    </row>
    <row r="20" customFormat="false" ht="25.3" hidden="false" customHeight="false" outlineLevel="0" collapsed="false">
      <c r="A20" s="41" t="s">
        <v>39</v>
      </c>
      <c r="B20" s="42" t="s">
        <v>40</v>
      </c>
      <c r="C20" s="43" t="s">
        <v>15</v>
      </c>
      <c r="D20" s="44" t="n">
        <v>1</v>
      </c>
      <c r="E20" s="45"/>
      <c r="F20" s="45"/>
      <c r="G20" s="45"/>
      <c r="H20" s="46"/>
      <c r="I20" s="16"/>
    </row>
    <row r="21" customFormat="false" ht="15" hidden="false" customHeight="false" outlineLevel="0" collapsed="false">
      <c r="A21" s="41" t="s">
        <v>41</v>
      </c>
      <c r="B21" s="42" t="s">
        <v>42</v>
      </c>
      <c r="C21" s="43" t="s">
        <v>43</v>
      </c>
      <c r="D21" s="44" t="n">
        <v>5</v>
      </c>
      <c r="E21" s="45"/>
      <c r="F21" s="45"/>
      <c r="G21" s="45"/>
      <c r="H21" s="46"/>
      <c r="I21" s="16"/>
    </row>
    <row r="22" customFormat="false" ht="25.3" hidden="false" customHeight="false" outlineLevel="0" collapsed="false">
      <c r="A22" s="41" t="s">
        <v>44</v>
      </c>
      <c r="B22" s="42" t="s">
        <v>45</v>
      </c>
      <c r="C22" s="43" t="s">
        <v>46</v>
      </c>
      <c r="D22" s="47" t="n">
        <v>1</v>
      </c>
      <c r="E22" s="45"/>
      <c r="F22" s="48"/>
      <c r="G22" s="45"/>
      <c r="H22" s="46"/>
      <c r="I22" s="16"/>
    </row>
    <row r="23" customFormat="false" ht="15" hidden="false" customHeight="false" outlineLevel="0" collapsed="false">
      <c r="A23" s="23" t="s">
        <v>47</v>
      </c>
      <c r="B23" s="23"/>
      <c r="C23" s="23"/>
      <c r="D23" s="23"/>
      <c r="E23" s="23"/>
      <c r="F23" s="24" t="n">
        <f aca="false">SUM(F24:F36)</f>
        <v>0</v>
      </c>
      <c r="G23" s="24" t="n">
        <f aca="false">SUM(G24:G36)</f>
        <v>0</v>
      </c>
      <c r="H23" s="25" t="n">
        <f aca="false">SUM(H24:H36)</f>
        <v>0</v>
      </c>
      <c r="I23" s="16"/>
    </row>
    <row r="24" customFormat="false" ht="15" hidden="false" customHeight="false" outlineLevel="0" collapsed="false">
      <c r="A24" s="26" t="s">
        <v>48</v>
      </c>
      <c r="B24" s="27" t="s">
        <v>49</v>
      </c>
      <c r="C24" s="28" t="s">
        <v>43</v>
      </c>
      <c r="D24" s="29" t="n">
        <v>1</v>
      </c>
      <c r="E24" s="49"/>
      <c r="F24" s="31"/>
      <c r="G24" s="31"/>
      <c r="H24" s="32"/>
      <c r="I24" s="16"/>
    </row>
    <row r="25" customFormat="false" ht="25.3" hidden="false" customHeight="false" outlineLevel="0" collapsed="false">
      <c r="A25" s="41" t="s">
        <v>50</v>
      </c>
      <c r="B25" s="42" t="s">
        <v>51</v>
      </c>
      <c r="C25" s="43" t="s">
        <v>20</v>
      </c>
      <c r="D25" s="47" t="n">
        <v>4442.6</v>
      </c>
      <c r="E25" s="48"/>
      <c r="F25" s="45"/>
      <c r="G25" s="45"/>
      <c r="H25" s="46"/>
      <c r="I25" s="16"/>
    </row>
    <row r="26" customFormat="false" ht="25.3" hidden="false" customHeight="false" outlineLevel="0" collapsed="false">
      <c r="A26" s="26" t="s">
        <v>52</v>
      </c>
      <c r="B26" s="42" t="s">
        <v>53</v>
      </c>
      <c r="C26" s="43" t="s">
        <v>20</v>
      </c>
      <c r="D26" s="47" t="n">
        <v>585.18</v>
      </c>
      <c r="E26" s="48"/>
      <c r="F26" s="45"/>
      <c r="G26" s="45"/>
      <c r="H26" s="46"/>
      <c r="I26" s="16"/>
    </row>
    <row r="27" customFormat="false" ht="15" hidden="false" customHeight="false" outlineLevel="0" collapsed="false">
      <c r="A27" s="26" t="s">
        <v>54</v>
      </c>
      <c r="B27" s="42" t="s">
        <v>55</v>
      </c>
      <c r="C27" s="43" t="s">
        <v>56</v>
      </c>
      <c r="D27" s="47" t="n">
        <v>180</v>
      </c>
      <c r="E27" s="48"/>
      <c r="F27" s="45"/>
      <c r="G27" s="45"/>
      <c r="H27" s="46"/>
      <c r="I27" s="16"/>
    </row>
    <row r="28" customFormat="false" ht="15" hidden="false" customHeight="false" outlineLevel="0" collapsed="false">
      <c r="A28" s="41" t="s">
        <v>57</v>
      </c>
      <c r="B28" s="42" t="s">
        <v>58</v>
      </c>
      <c r="C28" s="43" t="s">
        <v>56</v>
      </c>
      <c r="D28" s="47" t="n">
        <v>261</v>
      </c>
      <c r="E28" s="45"/>
      <c r="F28" s="45"/>
      <c r="G28" s="45"/>
      <c r="H28" s="46"/>
      <c r="I28" s="16"/>
    </row>
    <row r="29" customFormat="false" ht="15" hidden="false" customHeight="false" outlineLevel="0" collapsed="false">
      <c r="A29" s="41" t="n">
        <v>20</v>
      </c>
      <c r="B29" s="42" t="s">
        <v>59</v>
      </c>
      <c r="C29" s="43" t="s">
        <v>43</v>
      </c>
      <c r="D29" s="47" t="n">
        <v>1</v>
      </c>
      <c r="E29" s="45"/>
      <c r="F29" s="45"/>
      <c r="G29" s="45"/>
      <c r="H29" s="46"/>
      <c r="I29" s="16"/>
    </row>
    <row r="30" customFormat="false" ht="15" hidden="false" customHeight="false" outlineLevel="0" collapsed="false">
      <c r="A30" s="26" t="s">
        <v>60</v>
      </c>
      <c r="B30" s="42" t="s">
        <v>61</v>
      </c>
      <c r="C30" s="43" t="s">
        <v>43</v>
      </c>
      <c r="D30" s="47" t="n">
        <v>1</v>
      </c>
      <c r="E30" s="45"/>
      <c r="F30" s="45"/>
      <c r="G30" s="45"/>
      <c r="H30" s="46"/>
      <c r="I30" s="16"/>
    </row>
    <row r="31" customFormat="false" ht="15" hidden="false" customHeight="false" outlineLevel="0" collapsed="false">
      <c r="A31" s="41" t="s">
        <v>62</v>
      </c>
      <c r="B31" s="42" t="s">
        <v>63</v>
      </c>
      <c r="C31" s="43" t="s">
        <v>43</v>
      </c>
      <c r="D31" s="47" t="n">
        <v>1</v>
      </c>
      <c r="E31" s="45"/>
      <c r="F31" s="45"/>
      <c r="G31" s="45"/>
      <c r="H31" s="46"/>
      <c r="I31" s="16"/>
    </row>
    <row r="32" customFormat="false" ht="15" hidden="false" customHeight="false" outlineLevel="0" collapsed="false">
      <c r="A32" s="26" t="s">
        <v>64</v>
      </c>
      <c r="B32" s="42" t="s">
        <v>65</v>
      </c>
      <c r="C32" s="43" t="s">
        <v>43</v>
      </c>
      <c r="D32" s="47" t="n">
        <v>1</v>
      </c>
      <c r="E32" s="45"/>
      <c r="F32" s="45"/>
      <c r="G32" s="45"/>
      <c r="H32" s="46"/>
      <c r="I32" s="16"/>
    </row>
    <row r="33" customFormat="false" ht="15" hidden="false" customHeight="false" outlineLevel="0" collapsed="false">
      <c r="A33" s="41" t="s">
        <v>66</v>
      </c>
      <c r="B33" s="42" t="s">
        <v>67</v>
      </c>
      <c r="C33" s="43" t="s">
        <v>43</v>
      </c>
      <c r="D33" s="47" t="n">
        <v>2</v>
      </c>
      <c r="E33" s="50"/>
      <c r="F33" s="45"/>
      <c r="G33" s="45"/>
      <c r="H33" s="46"/>
      <c r="I33" s="16"/>
    </row>
    <row r="34" customFormat="false" ht="15" hidden="false" customHeight="false" outlineLevel="0" collapsed="false">
      <c r="A34" s="41" t="s">
        <v>68</v>
      </c>
      <c r="B34" s="42" t="s">
        <v>69</v>
      </c>
      <c r="C34" s="51" t="s">
        <v>20</v>
      </c>
      <c r="D34" s="52" t="n">
        <v>600</v>
      </c>
      <c r="E34" s="53"/>
      <c r="F34" s="54"/>
      <c r="G34" s="54"/>
      <c r="H34" s="55"/>
      <c r="I34" s="16"/>
    </row>
    <row r="35" customFormat="false" ht="15" hidden="false" customHeight="false" outlineLevel="0" collapsed="false">
      <c r="A35" s="41" t="s">
        <v>70</v>
      </c>
      <c r="B35" s="42" t="s">
        <v>71</v>
      </c>
      <c r="C35" s="43" t="s">
        <v>15</v>
      </c>
      <c r="D35" s="44" t="n">
        <v>1</v>
      </c>
      <c r="E35" s="45"/>
      <c r="F35" s="45"/>
      <c r="G35" s="45"/>
      <c r="H35" s="46"/>
      <c r="I35" s="16"/>
    </row>
    <row r="36" customFormat="false" ht="15" hidden="false" customHeight="false" outlineLevel="0" collapsed="false">
      <c r="A36" s="33" t="s">
        <v>72</v>
      </c>
      <c r="B36" s="56" t="s">
        <v>73</v>
      </c>
      <c r="C36" s="51" t="s">
        <v>43</v>
      </c>
      <c r="D36" s="52" t="n">
        <v>1</v>
      </c>
      <c r="E36" s="54"/>
      <c r="F36" s="53"/>
      <c r="G36" s="54"/>
      <c r="H36" s="55"/>
      <c r="I36" s="16"/>
    </row>
    <row r="37" customFormat="false" ht="15" hidden="false" customHeight="true" outlineLevel="0" collapsed="false">
      <c r="A37" s="57" t="s">
        <v>74</v>
      </c>
      <c r="B37" s="57"/>
      <c r="C37" s="57"/>
      <c r="D37" s="57"/>
      <c r="E37" s="57"/>
      <c r="F37" s="58" t="n">
        <f aca="false">F5</f>
        <v>0</v>
      </c>
      <c r="G37" s="58" t="n">
        <f aca="false">H37-F37</f>
        <v>0</v>
      </c>
      <c r="H37" s="58" t="n">
        <f aca="false">F37*1.23</f>
        <v>0</v>
      </c>
      <c r="I37" s="16"/>
      <c r="J37" s="16"/>
      <c r="K37" s="16"/>
      <c r="L37" s="16"/>
      <c r="M37" s="16"/>
      <c r="N37" s="16"/>
      <c r="O37" s="16"/>
    </row>
    <row r="38" customFormat="false" ht="18" hidden="false" customHeight="true" outlineLevel="0" collapsed="false">
      <c r="A38" s="59" t="s">
        <v>75</v>
      </c>
      <c r="B38" s="59"/>
      <c r="C38" s="59"/>
      <c r="D38" s="59"/>
      <c r="E38" s="59"/>
      <c r="F38" s="60" t="n">
        <f aca="false">F8+F14+F23</f>
        <v>0</v>
      </c>
      <c r="G38" s="60" t="n">
        <f aca="false">H38-F38</f>
        <v>0</v>
      </c>
      <c r="H38" s="58" t="n">
        <f aca="false">F38*1.23</f>
        <v>0</v>
      </c>
      <c r="I38" s="16"/>
      <c r="J38" s="16"/>
      <c r="K38" s="16"/>
      <c r="L38" s="16"/>
      <c r="M38" s="16"/>
      <c r="N38" s="16"/>
      <c r="O38" s="16"/>
    </row>
    <row r="39" customFormat="false" ht="34.5" hidden="false" customHeight="true" outlineLevel="0" collapsed="false">
      <c r="A39" s="61" t="s">
        <v>76</v>
      </c>
      <c r="B39" s="61"/>
      <c r="C39" s="61"/>
      <c r="D39" s="61"/>
      <c r="E39" s="61"/>
      <c r="F39" s="61"/>
      <c r="G39" s="61"/>
      <c r="H39" s="61"/>
    </row>
  </sheetData>
  <mergeCells count="12">
    <mergeCell ref="A1:H1"/>
    <mergeCell ref="A2:B2"/>
    <mergeCell ref="C2:H2"/>
    <mergeCell ref="A4:H4"/>
    <mergeCell ref="A5:E5"/>
    <mergeCell ref="A7:H7"/>
    <mergeCell ref="A8:E8"/>
    <mergeCell ref="A14:E14"/>
    <mergeCell ref="A23:E23"/>
    <mergeCell ref="A37:E37"/>
    <mergeCell ref="A38:E38"/>
    <mergeCell ref="A39:H39"/>
  </mergeCells>
  <printOptions headings="false" gridLines="false" gridLinesSet="true" horizontalCentered="false" verticalCentered="false"/>
  <pageMargins left="0.708333333333333" right="0.708333333333333" top="0.747916666666667" bottom="0.748611111111111" header="0.511811023622047" footer="0.315277777777778"/>
  <pageSetup paperSize="9" scale="100" fitToWidth="0" fitToHeight="1" pageOrder="downThenOver" orientation="landscape" blackAndWhite="false" draft="false" cellComments="none" horizontalDpi="300" verticalDpi="300" copies="1"/>
  <headerFooter differentFirst="false" differentOddEven="false">
    <oddHeader/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LibreOffice/26.2.2.2$Windows_X86_64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2022-06-06T02:08:51Z</dcterms:created>
  <dc:creator>jarek zgiet</dc:creator>
  <dc:description/>
  <dc:language>pl-PL</dc:language>
  <cp:lastModifiedBy/>
  <cp:lastPrinted>2026-04-15T12:13:45Z</cp:lastPrinted>
  <dcterms:modified xsi:type="dcterms:W3CDTF">2026-04-15T13:24:34Z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